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5-08 (Transystems) MP 162.2\06 Final Bidding Documents\Addendum No. 1\Attachments- Addendum No. 1\"/>
    </mc:Choice>
  </mc:AlternateContent>
  <xr:revisionPtr revIDLastSave="0" documentId="13_ncr:1_{E9A9B03B-E35E-4860-82D6-94CD3776A956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Estimated Quantities Worksheet" sheetId="1" r:id="rId1"/>
  </sheets>
  <definedNames>
    <definedName name="_xlnm.Print_Area" localSheetId="0">'Estimated Quantities Worksheet'!$B$1:$H$118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8" i="1" l="1"/>
  <c r="B9" i="1" l="1"/>
  <c r="B10" i="1" s="1"/>
  <c r="B11" i="1" l="1"/>
  <c r="B15" i="1" l="1"/>
  <c r="D5" i="1"/>
  <c r="B16" i="1" l="1"/>
  <c r="B17" i="1" l="1"/>
  <c r="B18" i="1" s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8" i="1" l="1"/>
  <c r="D14" i="1"/>
  <c r="B39" i="1" l="1"/>
  <c r="B40" i="1" l="1"/>
  <c r="B41" i="1" l="1"/>
  <c r="B42" i="1" l="1"/>
  <c r="B43" i="1" l="1"/>
  <c r="B44" i="1" l="1"/>
  <c r="B45" i="1" l="1"/>
  <c r="B46" i="1" s="1"/>
  <c r="B50" i="1" l="1"/>
  <c r="D37" i="1"/>
  <c r="B51" i="1" l="1"/>
  <c r="B52" i="1" s="1"/>
  <c r="B56" i="1" s="1"/>
  <c r="D49" i="1" l="1"/>
  <c r="B57" i="1" l="1"/>
  <c r="B58" i="1" s="1"/>
  <c r="B59" i="1" s="1"/>
  <c r="B60" i="1" l="1"/>
  <c r="B61" i="1" l="1"/>
  <c r="B62" i="1" s="1"/>
  <c r="B63" i="1" s="1"/>
  <c r="B64" i="1" s="1"/>
  <c r="B68" i="1" s="1"/>
  <c r="D55" i="1" l="1"/>
  <c r="B69" i="1" l="1"/>
  <c r="B70" i="1" l="1"/>
  <c r="B71" i="1" s="1"/>
  <c r="B72" i="1" l="1"/>
  <c r="B73" i="1" s="1"/>
  <c r="B74" i="1" l="1"/>
  <c r="B75" i="1" s="1"/>
  <c r="B79" i="1" s="1"/>
  <c r="B80" i="1" l="1"/>
  <c r="D67" i="1"/>
  <c r="B81" i="1" l="1"/>
  <c r="B82" i="1" l="1"/>
  <c r="B83" i="1" l="1"/>
  <c r="B84" i="1" l="1"/>
  <c r="B85" i="1" l="1"/>
  <c r="B86" i="1" l="1"/>
  <c r="B87" i="1" l="1"/>
  <c r="B88" i="1" l="1"/>
  <c r="B89" i="1" l="1"/>
  <c r="B90" i="1" l="1"/>
  <c r="B91" i="1" l="1"/>
  <c r="B92" i="1" l="1"/>
  <c r="B93" i="1" l="1"/>
  <c r="B94" i="1" l="1"/>
  <c r="B95" i="1" s="1"/>
  <c r="B96" i="1" s="1"/>
  <c r="B97" i="1" l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6" i="1" l="1"/>
  <c r="D78" i="1"/>
</calcChain>
</file>

<file path=xl/sharedStrings.xml><?xml version="1.0" encoding="utf-8"?>
<sst xmlns="http://schemas.openxmlformats.org/spreadsheetml/2006/main" count="212" uniqueCount="136">
  <si>
    <t>ESTIMATED QUANTITIES WORKSHEET</t>
  </si>
  <si>
    <t>Ref.</t>
  </si>
  <si>
    <t>Item</t>
  </si>
  <si>
    <t>Unit</t>
  </si>
  <si>
    <t>No.</t>
  </si>
  <si>
    <t>Description</t>
  </si>
  <si>
    <t>Quantity</t>
  </si>
  <si>
    <t>Units</t>
  </si>
  <si>
    <t>Price</t>
  </si>
  <si>
    <t>Extension</t>
  </si>
  <si>
    <t>IB.ART.6</t>
  </si>
  <si>
    <t>PREMIUM FOR CONTRACT PERFORMANCE BOND AND PAYMENT BOND</t>
  </si>
  <si>
    <t>LUMP SUM</t>
  </si>
  <si>
    <t>SP 614</t>
  </si>
  <si>
    <t>MAINTAINING TRAFFIC</t>
  </si>
  <si>
    <t>SP 619</t>
  </si>
  <si>
    <t>FIELD OFFICE</t>
  </si>
  <si>
    <t>MONTH</t>
  </si>
  <si>
    <t>SP 623</t>
  </si>
  <si>
    <t>CONSTRUCTION LAYOUT SURVEY</t>
  </si>
  <si>
    <t>MOBILIZATION</t>
  </si>
  <si>
    <t>TOTAL - GENERAL</t>
  </si>
  <si>
    <t>EACH</t>
  </si>
  <si>
    <t>APPROACH SLAB REMOVED</t>
  </si>
  <si>
    <t>SQ. YD.</t>
  </si>
  <si>
    <t>PAVEMENT REMOVED</t>
  </si>
  <si>
    <t>FOOT</t>
  </si>
  <si>
    <t>CURB REMOVED</t>
  </si>
  <si>
    <t>GUARDRAIL REMOVED</t>
  </si>
  <si>
    <t>EXCAVATION</t>
  </si>
  <si>
    <t>CU. YD.</t>
  </si>
  <si>
    <t>EMBANKMENT</t>
  </si>
  <si>
    <t>SUBGRADE COMPACTION</t>
  </si>
  <si>
    <t>PROOF ROLLING</t>
  </si>
  <si>
    <t>HOUR</t>
  </si>
  <si>
    <t>GUARDRAIL, TYPE MGS</t>
  </si>
  <si>
    <t>ANCHOR ASSEMBLY, MGS TYPE T</t>
  </si>
  <si>
    <t>MGS BRIDGE TERMINAL ASSEMBLY, TYPE 1</t>
  </si>
  <si>
    <t>TOTAL - ROADWAY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</si>
  <si>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</si>
  <si>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</si>
  <si>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</si>
  <si>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</si>
  <si>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</si>
  <si>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</si>
  <si>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TON</t>
  </si>
  <si>
    <t>LIME</t>
  </si>
  <si>
    <t>ACRE</t>
  </si>
  <si>
    <t>WATER</t>
  </si>
  <si>
    <t>M. GAL.</t>
  </si>
  <si>
    <t>EROSION CONTROL</t>
  </si>
  <si>
    <t>TOTAL - EROSION CONTROL</t>
  </si>
  <si>
    <t>TOTAL - DRAINAGE</t>
  </si>
  <si>
    <t>ASPHALT CONCRETE BASE, (449), PG64-22</t>
  </si>
  <si>
    <t>AGGREGATE BASE</t>
  </si>
  <si>
    <t>GAL.</t>
  </si>
  <si>
    <t>NON-TRACKING TACK COAT</t>
  </si>
  <si>
    <t>ASPHALT CONCRETE SURFACE COURSE, TYPE 1, (449), (DRIVEWAYS)</t>
  </si>
  <si>
    <t>CURB, TYPE 6</t>
  </si>
  <si>
    <t>TOTAL - PAVEMENT</t>
  </si>
  <si>
    <t>REMOVAL OF GROUND MOUNTED SIGN AND REERECTION</t>
  </si>
  <si>
    <t>EDGE LINE, 6"</t>
  </si>
  <si>
    <t>MILE</t>
  </si>
  <si>
    <t>CENTER LINE</t>
  </si>
  <si>
    <t>TOTAL - TRAFFIC CONTROL</t>
  </si>
  <si>
    <t>SP 202</t>
  </si>
  <si>
    <t>PORTIONS OF STRUCTURE REMOVED</t>
  </si>
  <si>
    <t>COFFERDAMS AND EXCAVATION BRACING</t>
  </si>
  <si>
    <t>UNCLASSIFIED EXCAVATION</t>
  </si>
  <si>
    <t>SP 509</t>
  </si>
  <si>
    <t>POUND</t>
  </si>
  <si>
    <t>SEMI-INTEGRAL ABUTMENT EXPANSION JOINT SEAL</t>
  </si>
  <si>
    <t>SP 527</t>
  </si>
  <si>
    <t>FALSEWORK, TEMPORARY BRACING AND PROTECTIVE STRUCTURES</t>
  </si>
  <si>
    <t>SP 536</t>
  </si>
  <si>
    <t>CONCRETE WEATHERPROOFING, PARAPETS</t>
  </si>
  <si>
    <t>CONCRETE WEATHERPROOFING, SUBSTRUCTURE</t>
  </si>
  <si>
    <t>STRUCTURE GROUNDING SYSTEM</t>
  </si>
  <si>
    <t>TOTAL - STRUCTURES</t>
  </si>
  <si>
    <t>SUMMARY</t>
  </si>
  <si>
    <t>GROUND MOUNTED SUPPORT, NO. 3 POST</t>
  </si>
  <si>
    <t>SP 626</t>
  </si>
  <si>
    <t>REMOVAL OF GROUND MOUNTED POST SUPPORT AND STORAGE</t>
  </si>
  <si>
    <t>POROUS BACKFILL WITH GEOTEXTILE FABRIC</t>
  </si>
  <si>
    <r>
      <t xml:space="preserve">BARRIER </t>
    </r>
    <r>
      <rPr>
        <sz val="12"/>
        <rFont val="Arial"/>
        <family val="2"/>
      </rPr>
      <t>REFLECTOR, TYPE A</t>
    </r>
  </si>
  <si>
    <t>AGGREGATE DRAINS</t>
  </si>
  <si>
    <t>FT</t>
  </si>
  <si>
    <t>MANHOLE ADJUSTED TO GRADE</t>
  </si>
  <si>
    <t>GUARDRAIL, TYPE MGS WITH LONG POSTS</t>
  </si>
  <si>
    <t>CATCH BASIN ADJUSTED TO GRADE</t>
  </si>
  <si>
    <t>REINFORCED CONCRETE APPROACH SLABS (T=13"), AS PER PLAN</t>
  </si>
  <si>
    <t>MGS BRIDGE TERMINAL ASSEMBLY, TYPE 1, AS PER PLAN</t>
  </si>
  <si>
    <t>ANCHOR ASSEMBLY, MGS TYPE T, AS PER PLAN</t>
  </si>
  <si>
    <t>ANCHOR ASSEMBLY, MGS TYPE A, AS PER PLAN</t>
  </si>
  <si>
    <t>ASPHALT CONCRETE INTERMEDIATE COURSE, TYPE 2, (449)</t>
  </si>
  <si>
    <t>ASPHALT CONCRETE SURFACE COURSE, TYPE 1, (449), PD64-22</t>
  </si>
  <si>
    <t>VALVE BOX ADJUSTED TO GRADE</t>
  </si>
  <si>
    <t>FIRE HYDRANT ADJUSTED TO GRADE</t>
  </si>
  <si>
    <t>PULL BOX REMOVED</t>
  </si>
  <si>
    <t>AGGREGATE, SINGLE CHIP SEAL, TYPE A</t>
  </si>
  <si>
    <t>WALK REMOVED</t>
  </si>
  <si>
    <t>SQ. FT.</t>
  </si>
  <si>
    <t>REINFORCING STEEL, REPLACEMENT OF EXISTING REINFORCING STEEL, AS PER PLAN</t>
  </si>
  <si>
    <t>CLASS QC1 CONCRETE, ABUTMENT INCLUDING FOOTING</t>
  </si>
  <si>
    <t>SP 516G</t>
  </si>
  <si>
    <t>REPLACE EXPANSION BEARING DEVICE, ABUTMENTS</t>
  </si>
  <si>
    <t>REPLACE EXPANSION BEARING DEVICE, PIERS</t>
  </si>
  <si>
    <t>SP 519</t>
  </si>
  <si>
    <t>PATCHING OF CONCRETE STURCTURES</t>
  </si>
  <si>
    <t>REMOVAL OF POLE MOUNTED SIGN AND REERECTION</t>
  </si>
  <si>
    <t>STREET NAME SIGN SUPPORT, NO. 3 POST</t>
  </si>
  <si>
    <t>CLEARING AND GRUBBING, AS PER PLAN</t>
  </si>
  <si>
    <t>EPOXY COATED REINFORCING STEEL, GRADE 60</t>
  </si>
  <si>
    <t>DOWEL HOLES WITH NONSHRINK, NONMETALLIC GROUT</t>
  </si>
  <si>
    <t>CLASS QC2 CONCRETE WITH QC/QA, BRIDGE DECK</t>
  </si>
  <si>
    <t>CLASS QC2 CONCRETE WITH QC/QA, BRIDGE DECK (PARAPETS)</t>
  </si>
  <si>
    <t>SP 511</t>
  </si>
  <si>
    <t>SURFACE PREPARATION OF EXISTING STRUCTURAL STEEL, SYSTEM OZEU</t>
  </si>
  <si>
    <t>GRINDING FINS, TEARS, SLIVERS</t>
  </si>
  <si>
    <t>HOURS</t>
  </si>
  <si>
    <t>2" PREFORMED EXPANSION JOINT FILLER</t>
  </si>
  <si>
    <t>SP 516B</t>
  </si>
  <si>
    <t>SEALING OF CONSTRUCTION JOINTS</t>
  </si>
  <si>
    <t>TYPE C INSTALLATION</t>
  </si>
  <si>
    <t>CONCRETE WEATHERPROOFING, DECK, ABUTMENT SLABS AND APPROACH SLABS</t>
  </si>
  <si>
    <t>TYPE 1 FENCE, ALL ALUMINUM (9'-0" CHAIN LINK WITH SPECIALS)</t>
  </si>
  <si>
    <t>JACKING AND TEMPORARY SUPPORT OF SUPERSTRUCTURE, AS PER PLAN</t>
  </si>
  <si>
    <t>FIELD PAINTING OF EXISTING STRUCTURAL STEEL, PRIME COAT, SYSTEM OZEU</t>
  </si>
  <si>
    <t>FIELD PAINTING STRUCTURAL STEEL, INTERMEDIATE COAT, SYSTEM OZEU</t>
  </si>
  <si>
    <t>FIELD PAINTING STRUCTURAL STEEL, FINISH COAT, SYSTEM OZEU</t>
  </si>
  <si>
    <t>ARMORLESS PREFORMED JOINT SEAL (TYPE C INSTALLATION)</t>
  </si>
  <si>
    <t>EMULSION, SINGLE CHIP SEAL</t>
  </si>
  <si>
    <t>SP 614ZP</t>
  </si>
  <si>
    <t>ZONE PERSON WITH ZONE VEHICLE</t>
  </si>
  <si>
    <t>CRUSHED AGGREGATE SLOPE PROTECTION, AS PER PLAN</t>
  </si>
  <si>
    <t>PROJECT NO. 43-25-08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</si>
</sst>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  <xf numFmtId="0" fontId="9" fillId="4" borderId="0" applyNumberFormat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0" fillId="3" borderId="20" xfId="0" applyFill="1" applyBorder="1" applyAlignment="1">
      <alignment vertical="center" wrapText="1"/>
    </xf>
    <xf numFmtId="164" fontId="0" fillId="0" borderId="20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3" fontId="3" fillId="0" borderId="11" xfId="5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2" xfId="0" applyFont="1" applyBorder="1"/>
    <xf numFmtId="3" fontId="3" fillId="0" borderId="22" xfId="5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3" xfId="0" applyFont="1" applyBorder="1"/>
    <xf numFmtId="3" fontId="3" fillId="0" borderId="23" xfId="5" applyNumberFormat="1" applyFont="1" applyBorder="1" applyAlignment="1">
      <alignment horizontal="center"/>
    </xf>
    <xf numFmtId="0" fontId="0" fillId="3" borderId="24" xfId="0" applyFill="1" applyBorder="1" applyAlignment="1">
      <alignment vertical="center" wrapText="1"/>
    </xf>
    <xf numFmtId="164" fontId="0" fillId="0" borderId="25" xfId="0" applyNumberFormat="1" applyBorder="1" applyAlignment="1">
      <alignment horizontal="center" vertical="center" wrapText="1"/>
    </xf>
    <xf numFmtId="0" fontId="3" fillId="0" borderId="26" xfId="0" applyFont="1" applyBorder="1"/>
    <xf numFmtId="37" fontId="0" fillId="0" borderId="26" xfId="0" applyNumberFormat="1" applyBorder="1" applyAlignment="1">
      <alignment vertical="center" wrapText="1"/>
    </xf>
    <xf numFmtId="0" fontId="6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3" fontId="3" fillId="0" borderId="21" xfId="5" applyNumberFormat="1" applyFont="1" applyBorder="1" applyAlignment="1">
      <alignment horizontal="center"/>
    </xf>
    <xf numFmtId="44" fontId="3" fillId="0" borderId="21" xfId="0" applyNumberFormat="1" applyFont="1" applyBorder="1"/>
    <xf numFmtId="44" fontId="3" fillId="0" borderId="30" xfId="0" applyNumberFormat="1" applyFont="1" applyBorder="1"/>
    <xf numFmtId="3" fontId="3" fillId="0" borderId="11" xfId="5" applyNumberFormat="1" applyFont="1" applyFill="1" applyBorder="1" applyAlignment="1">
      <alignment horizontal="center"/>
    </xf>
    <xf numFmtId="4" fontId="3" fillId="0" borderId="11" xfId="5" applyNumberFormat="1" applyFont="1" applyFill="1" applyBorder="1" applyAlignment="1">
      <alignment horizontal="center"/>
    </xf>
    <xf numFmtId="3" fontId="3" fillId="0" borderId="22" xfId="5" applyNumberFormat="1" applyFont="1" applyFill="1" applyBorder="1" applyAlignment="1">
      <alignment horizontal="center"/>
    </xf>
    <xf numFmtId="3" fontId="4" fillId="0" borderId="11" xfId="5" applyNumberFormat="1" applyFont="1" applyFill="1" applyBorder="1" applyAlignment="1">
      <alignment horizontal="center"/>
    </xf>
    <xf numFmtId="3" fontId="8" fillId="0" borderId="11" xfId="5" applyNumberFormat="1" applyFont="1" applyBorder="1" applyAlignment="1">
      <alignment horizontal="center"/>
    </xf>
    <xf numFmtId="3" fontId="8" fillId="0" borderId="11" xfId="5" applyNumberFormat="1" applyFont="1" applyFill="1" applyBorder="1" applyAlignment="1">
      <alignment horizontal="center"/>
    </xf>
    <xf numFmtId="165" fontId="3" fillId="0" borderId="22" xfId="5" applyNumberFormat="1" applyFont="1" applyFill="1" applyBorder="1" applyAlignment="1">
      <alignment horizontal="center"/>
    </xf>
    <xf numFmtId="44" fontId="9" fillId="0" borderId="11" xfId="6" applyNumberFormat="1" applyFill="1" applyBorder="1"/>
    <xf numFmtId="165" fontId="3" fillId="0" borderId="11" xfId="5" applyNumberFormat="1" applyFont="1" applyFill="1" applyBorder="1" applyAlignment="1">
      <alignment horizontal="center"/>
    </xf>
    <xf numFmtId="11" fontId="3" fillId="0" borderId="11" xfId="0" applyNumberFormat="1" applyFont="1" applyBorder="1" applyAlignment="1">
      <alignment horizontal="center"/>
    </xf>
    <xf numFmtId="11" fontId="3" fillId="0" borderId="11" xfId="0" applyNumberFormat="1" applyFont="1" applyBorder="1" applyAlignment="1">
      <alignment horizontal="left"/>
    </xf>
    <xf numFmtId="1" fontId="3" fillId="0" borderId="11" xfId="0" applyNumberFormat="1" applyFont="1" applyBorder="1" applyAlignment="1">
      <alignment horizontal="center"/>
    </xf>
    <xf numFmtId="0" fontId="0" fillId="0" borderId="31" xfId="0" applyBorder="1"/>
    <xf numFmtId="0" fontId="3" fillId="0" borderId="11" xfId="0" applyFont="1" applyBorder="1" applyAlignment="1">
      <alignment wrapText="1"/>
    </xf>
    <xf numFmtId="0" fontId="3" fillId="5" borderId="1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4" fontId="9" fillId="0" borderId="22" xfId="6" applyNumberFormat="1" applyFill="1" applyBorder="1"/>
    <xf numFmtId="44" fontId="9" fillId="0" borderId="23" xfId="6" applyNumberFormat="1" applyFill="1" applyBorder="1"/>
  </cellXfs>
  <cellStyles count="7">
    <cellStyle name="Comma" xfId="5" builtinId="3"/>
    <cellStyle name="Currency 2" xfId="1" xr:uid="{00000000-0005-0000-0000-000001000000}"/>
    <cellStyle name="Good" xfId="6" builtinId="26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8"/>
  <sheetViews>
    <sheetView tabSelected="1" view="pageBreakPreview" zoomScale="70" zoomScaleNormal="80" zoomScaleSheetLayoutView="70" workbookViewId="0">
      <selection activeCell="G50" sqref="G50:G52"/>
    </sheetView>
  </sheetViews>
  <sheetFormatPr defaultRowHeight="15.3" x14ac:dyDescent="0.55000000000000004"/>
  <cols>
    <col min="1" max="1" width="5.15625" style="1" customWidth="1"/>
    <col min="2" max="2" width="8.68359375" style="1" customWidth="1"/>
    <col min="3" max="3" width="15.26171875" style="1" bestFit="1" customWidth="1"/>
    <col min="4" max="4" width="143.578125" style="1" bestFit="1" customWidth="1"/>
    <col min="5" max="5" width="16.83984375" style="1" bestFit="1" customWidth="1"/>
    <col min="6" max="6" width="14.68359375" style="1" customWidth="1"/>
    <col min="7" max="7" width="14.578125" style="1" customWidth="1"/>
    <col min="8" max="8" width="21.15625" style="1" customWidth="1"/>
  </cols>
  <sheetData>
    <row r="1" spans="2:8" x14ac:dyDescent="0.55000000000000004">
      <c r="B1" s="68" t="s">
        <v>135</v>
      </c>
      <c r="C1" s="68"/>
      <c r="D1" s="68"/>
      <c r="E1" s="68"/>
      <c r="F1" s="68"/>
      <c r="G1" s="68"/>
      <c r="H1" s="68"/>
    </row>
    <row r="2" spans="2:8" ht="18" customHeight="1" thickBot="1" x14ac:dyDescent="0.6">
      <c r="B2" s="69" t="s">
        <v>0</v>
      </c>
      <c r="C2" s="69"/>
      <c r="D2" s="69"/>
      <c r="E2" s="69"/>
      <c r="F2" s="69"/>
      <c r="G2" s="69"/>
      <c r="H2" s="69"/>
    </row>
    <row r="3" spans="2:8" ht="18" customHeight="1" x14ac:dyDescent="0.55000000000000004">
      <c r="B3" s="2" t="s">
        <v>1</v>
      </c>
      <c r="C3" s="3" t="s">
        <v>2</v>
      </c>
      <c r="D3" s="3"/>
      <c r="E3" s="3"/>
      <c r="F3" s="3"/>
      <c r="G3" s="3" t="s">
        <v>3</v>
      </c>
      <c r="H3" s="4"/>
    </row>
    <row r="4" spans="2:8" ht="18" customHeight="1" thickBot="1" x14ac:dyDescent="0.6">
      <c r="B4" s="5" t="s">
        <v>4</v>
      </c>
      <c r="C4" s="6" t="s">
        <v>4</v>
      </c>
      <c r="D4" s="7" t="s">
        <v>5</v>
      </c>
      <c r="E4" s="6" t="s">
        <v>6</v>
      </c>
      <c r="F4" s="6" t="s">
        <v>7</v>
      </c>
      <c r="G4" s="6" t="s">
        <v>8</v>
      </c>
      <c r="H4" s="8" t="s">
        <v>9</v>
      </c>
    </row>
    <row r="5" spans="2:8" ht="18" customHeight="1" x14ac:dyDescent="0.55000000000000004">
      <c r="B5" s="9"/>
      <c r="C5" s="10"/>
      <c r="D5" s="11" t="str">
        <f>"GENERAL (Ref. Nos. "&amp;B6&amp;" - "&amp;B11&amp;")"</f>
        <v>GENERAL (Ref. Nos. 1 - 6)</v>
      </c>
      <c r="E5" s="10"/>
      <c r="F5" s="10"/>
      <c r="G5" s="10"/>
      <c r="H5" s="12"/>
    </row>
    <row r="6" spans="2:8" ht="18" customHeight="1" x14ac:dyDescent="0.55000000000000004">
      <c r="B6" s="13">
        <v>1</v>
      </c>
      <c r="C6" s="23" t="s">
        <v>10</v>
      </c>
      <c r="D6" s="24" t="s">
        <v>11</v>
      </c>
      <c r="E6" s="23">
        <v>1</v>
      </c>
      <c r="F6" s="23" t="s">
        <v>12</v>
      </c>
      <c r="G6" s="16"/>
      <c r="H6" s="17"/>
    </row>
    <row r="7" spans="2:8" ht="18" customHeight="1" x14ac:dyDescent="0.55000000000000004">
      <c r="B7" s="13">
        <f>B6+1</f>
        <v>2</v>
      </c>
      <c r="C7" s="14" t="s">
        <v>13</v>
      </c>
      <c r="D7" s="15" t="s">
        <v>14</v>
      </c>
      <c r="E7" s="14">
        <v>1</v>
      </c>
      <c r="F7" s="14" t="s">
        <v>12</v>
      </c>
      <c r="G7" s="16"/>
      <c r="H7" s="17"/>
    </row>
    <row r="8" spans="2:8" ht="18" customHeight="1" x14ac:dyDescent="0.55000000000000004">
      <c r="B8" s="13">
        <f>B7+1</f>
        <v>3</v>
      </c>
      <c r="C8" s="14" t="s">
        <v>132</v>
      </c>
      <c r="D8" s="15" t="s">
        <v>133</v>
      </c>
      <c r="E8" s="14">
        <v>1344</v>
      </c>
      <c r="F8" s="14" t="s">
        <v>119</v>
      </c>
      <c r="G8" s="16"/>
      <c r="H8" s="17"/>
    </row>
    <row r="9" spans="2:8" ht="18" customHeight="1" x14ac:dyDescent="0.55000000000000004">
      <c r="B9" s="13">
        <f>B8+1</f>
        <v>4</v>
      </c>
      <c r="C9" s="14" t="s">
        <v>15</v>
      </c>
      <c r="D9" s="15" t="s">
        <v>16</v>
      </c>
      <c r="E9" s="67">
        <v>9</v>
      </c>
      <c r="F9" s="14" t="s">
        <v>17</v>
      </c>
      <c r="G9" s="16"/>
      <c r="H9" s="17"/>
    </row>
    <row r="10" spans="2:8" ht="18" customHeight="1" x14ac:dyDescent="0.55000000000000004">
      <c r="B10" s="13">
        <f t="shared" ref="B10" si="0">B9+1</f>
        <v>5</v>
      </c>
      <c r="C10" s="14" t="s">
        <v>18</v>
      </c>
      <c r="D10" s="15" t="s">
        <v>19</v>
      </c>
      <c r="E10" s="14">
        <v>1</v>
      </c>
      <c r="F10" s="14" t="s">
        <v>12</v>
      </c>
      <c r="G10" s="16"/>
      <c r="H10" s="17"/>
    </row>
    <row r="11" spans="2:8" ht="18" customHeight="1" thickBot="1" x14ac:dyDescent="0.6">
      <c r="B11" s="18">
        <f>B10+1</f>
        <v>6</v>
      </c>
      <c r="C11" s="19">
        <v>624</v>
      </c>
      <c r="D11" s="20" t="s">
        <v>20</v>
      </c>
      <c r="E11" s="19">
        <v>1</v>
      </c>
      <c r="F11" s="19" t="s">
        <v>12</v>
      </c>
      <c r="G11" s="21"/>
      <c r="H11" s="22"/>
    </row>
    <row r="12" spans="2:8" ht="18" customHeight="1" thickBot="1" x14ac:dyDescent="0.6">
      <c r="B12" s="27"/>
      <c r="C12" s="27"/>
      <c r="D12" s="25"/>
      <c r="E12" s="28"/>
      <c r="F12" s="29" t="s">
        <v>21</v>
      </c>
      <c r="G12" s="30"/>
      <c r="H12" s="31"/>
    </row>
    <row r="13" spans="2:8" ht="18" customHeight="1" thickBot="1" x14ac:dyDescent="0.6"/>
    <row r="14" spans="2:8" ht="18" customHeight="1" x14ac:dyDescent="0.55000000000000004">
      <c r="B14" s="9"/>
      <c r="C14" s="10"/>
      <c r="D14" s="11" t="str">
        <f>"ROADWAY (Ref. Nos. "&amp;B15&amp;" - "&amp;B34&amp;")"</f>
        <v>ROADWAY (Ref. Nos. 7 - 26)</v>
      </c>
      <c r="E14" s="10"/>
      <c r="F14" s="10"/>
      <c r="G14" s="10"/>
      <c r="H14" s="12"/>
    </row>
    <row r="15" spans="2:8" ht="18" customHeight="1" x14ac:dyDescent="0.55000000000000004">
      <c r="B15" s="13">
        <f>B11+1</f>
        <v>7</v>
      </c>
      <c r="C15" s="14">
        <v>201</v>
      </c>
      <c r="D15" s="15" t="s">
        <v>111</v>
      </c>
      <c r="E15" s="34">
        <v>1</v>
      </c>
      <c r="F15" s="14" t="s">
        <v>12</v>
      </c>
      <c r="G15" s="60"/>
      <c r="H15" s="17"/>
    </row>
    <row r="16" spans="2:8" ht="18" customHeight="1" x14ac:dyDescent="0.55000000000000004">
      <c r="B16" s="13">
        <f>B15+1</f>
        <v>8</v>
      </c>
      <c r="C16" s="14">
        <v>202</v>
      </c>
      <c r="D16" s="15" t="s">
        <v>23</v>
      </c>
      <c r="E16" s="53">
        <v>142</v>
      </c>
      <c r="F16" s="14" t="s">
        <v>24</v>
      </c>
      <c r="G16" s="60"/>
      <c r="H16" s="17"/>
    </row>
    <row r="17" spans="2:8" ht="18" customHeight="1" x14ac:dyDescent="0.55000000000000004">
      <c r="B17" s="13">
        <f t="shared" ref="B17:B34" si="1">B16+1</f>
        <v>9</v>
      </c>
      <c r="C17" s="14">
        <v>202</v>
      </c>
      <c r="D17" s="15" t="s">
        <v>25</v>
      </c>
      <c r="E17" s="53">
        <v>2012</v>
      </c>
      <c r="F17" s="14" t="s">
        <v>24</v>
      </c>
      <c r="G17" s="60"/>
      <c r="H17" s="17"/>
    </row>
    <row r="18" spans="2:8" ht="18" customHeight="1" x14ac:dyDescent="0.55000000000000004">
      <c r="B18" s="13">
        <f t="shared" si="1"/>
        <v>10</v>
      </c>
      <c r="C18" s="14">
        <v>202</v>
      </c>
      <c r="D18" s="15" t="s">
        <v>100</v>
      </c>
      <c r="E18" s="53">
        <v>378</v>
      </c>
      <c r="F18" s="14" t="s">
        <v>101</v>
      </c>
      <c r="G18" s="60"/>
      <c r="H18" s="17"/>
    </row>
    <row r="19" spans="2:8" ht="18" customHeight="1" x14ac:dyDescent="0.55000000000000004">
      <c r="B19" s="13">
        <f t="shared" si="1"/>
        <v>11</v>
      </c>
      <c r="C19" s="14">
        <v>202</v>
      </c>
      <c r="D19" s="15" t="s">
        <v>27</v>
      </c>
      <c r="E19" s="53">
        <v>123</v>
      </c>
      <c r="F19" s="14" t="s">
        <v>26</v>
      </c>
      <c r="G19" s="60"/>
      <c r="H19" s="17"/>
    </row>
    <row r="20" spans="2:8" ht="18" customHeight="1" x14ac:dyDescent="0.55000000000000004">
      <c r="B20" s="13">
        <f t="shared" si="1"/>
        <v>12</v>
      </c>
      <c r="C20" s="14">
        <v>202</v>
      </c>
      <c r="D20" s="15" t="s">
        <v>28</v>
      </c>
      <c r="E20" s="53">
        <v>1340</v>
      </c>
      <c r="F20" s="14" t="s">
        <v>26</v>
      </c>
      <c r="G20" s="60"/>
      <c r="H20" s="17"/>
    </row>
    <row r="21" spans="2:8" ht="18" customHeight="1" x14ac:dyDescent="0.55000000000000004">
      <c r="B21" s="13">
        <f>B20+1</f>
        <v>13</v>
      </c>
      <c r="C21" s="35">
        <v>203</v>
      </c>
      <c r="D21" s="36" t="s">
        <v>29</v>
      </c>
      <c r="E21" s="55">
        <v>1584</v>
      </c>
      <c r="F21" s="35" t="s">
        <v>30</v>
      </c>
      <c r="G21" s="77"/>
      <c r="H21" s="17"/>
    </row>
    <row r="22" spans="2:8" ht="18" customHeight="1" x14ac:dyDescent="0.55000000000000004">
      <c r="B22" s="13">
        <f t="shared" si="1"/>
        <v>14</v>
      </c>
      <c r="C22" s="35">
        <v>203</v>
      </c>
      <c r="D22" s="36" t="s">
        <v>31</v>
      </c>
      <c r="E22" s="55">
        <v>2219</v>
      </c>
      <c r="F22" s="35" t="s">
        <v>30</v>
      </c>
      <c r="G22" s="77"/>
      <c r="H22" s="17"/>
    </row>
    <row r="23" spans="2:8" ht="18" customHeight="1" x14ac:dyDescent="0.55000000000000004">
      <c r="B23" s="13">
        <f t="shared" si="1"/>
        <v>15</v>
      </c>
      <c r="C23" s="35">
        <v>204</v>
      </c>
      <c r="D23" s="36" t="s">
        <v>32</v>
      </c>
      <c r="E23" s="55">
        <v>2281</v>
      </c>
      <c r="F23" s="35" t="s">
        <v>24</v>
      </c>
      <c r="G23" s="77"/>
      <c r="H23" s="17"/>
    </row>
    <row r="24" spans="2:8" ht="18" customHeight="1" x14ac:dyDescent="0.55000000000000004">
      <c r="B24" s="13">
        <f t="shared" si="1"/>
        <v>16</v>
      </c>
      <c r="C24" s="35">
        <v>204</v>
      </c>
      <c r="D24" s="36" t="s">
        <v>33</v>
      </c>
      <c r="E24" s="55">
        <v>1</v>
      </c>
      <c r="F24" s="35" t="s">
        <v>34</v>
      </c>
      <c r="G24" s="77"/>
      <c r="H24" s="17"/>
    </row>
    <row r="25" spans="2:8" ht="18" customHeight="1" x14ac:dyDescent="0.55000000000000004">
      <c r="B25" s="13">
        <f t="shared" si="1"/>
        <v>17</v>
      </c>
      <c r="C25" s="35">
        <v>606</v>
      </c>
      <c r="D25" s="36" t="s">
        <v>35</v>
      </c>
      <c r="E25" s="59">
        <v>332.5</v>
      </c>
      <c r="F25" s="35" t="s">
        <v>26</v>
      </c>
      <c r="G25" s="77"/>
      <c r="H25" s="17"/>
    </row>
    <row r="26" spans="2:8" ht="18" customHeight="1" x14ac:dyDescent="0.55000000000000004">
      <c r="B26" s="13">
        <f t="shared" si="1"/>
        <v>18</v>
      </c>
      <c r="C26" s="35">
        <v>606</v>
      </c>
      <c r="D26" s="36" t="s">
        <v>88</v>
      </c>
      <c r="E26" s="59">
        <v>500</v>
      </c>
      <c r="F26" s="35" t="s">
        <v>26</v>
      </c>
      <c r="G26" s="77"/>
      <c r="H26" s="17"/>
    </row>
    <row r="27" spans="2:8" ht="18" customHeight="1" x14ac:dyDescent="0.55000000000000004">
      <c r="B27" s="13">
        <f t="shared" si="1"/>
        <v>19</v>
      </c>
      <c r="C27" s="35">
        <v>606</v>
      </c>
      <c r="D27" s="36" t="s">
        <v>93</v>
      </c>
      <c r="E27" s="55">
        <v>1</v>
      </c>
      <c r="F27" s="35" t="s">
        <v>22</v>
      </c>
      <c r="G27" s="77"/>
      <c r="H27" s="17"/>
    </row>
    <row r="28" spans="2:8" ht="18" customHeight="1" x14ac:dyDescent="0.55000000000000004">
      <c r="B28" s="13">
        <f t="shared" si="1"/>
        <v>20</v>
      </c>
      <c r="C28" s="35">
        <v>606</v>
      </c>
      <c r="D28" s="36" t="s">
        <v>36</v>
      </c>
      <c r="E28" s="55">
        <v>4</v>
      </c>
      <c r="F28" s="35" t="s">
        <v>22</v>
      </c>
      <c r="G28" s="77"/>
      <c r="H28" s="17"/>
    </row>
    <row r="29" spans="2:8" ht="18" customHeight="1" x14ac:dyDescent="0.55000000000000004">
      <c r="B29" s="13">
        <f t="shared" si="1"/>
        <v>21</v>
      </c>
      <c r="C29" s="35">
        <v>606</v>
      </c>
      <c r="D29" s="36" t="s">
        <v>92</v>
      </c>
      <c r="E29" s="55">
        <v>1</v>
      </c>
      <c r="F29" s="35" t="s">
        <v>22</v>
      </c>
      <c r="G29" s="77"/>
      <c r="H29" s="17"/>
    </row>
    <row r="30" spans="2:8" ht="18" customHeight="1" x14ac:dyDescent="0.55000000000000004">
      <c r="B30" s="13">
        <f t="shared" si="1"/>
        <v>22</v>
      </c>
      <c r="C30" s="35">
        <v>606</v>
      </c>
      <c r="D30" s="36" t="s">
        <v>37</v>
      </c>
      <c r="E30" s="37">
        <v>2</v>
      </c>
      <c r="F30" s="35" t="s">
        <v>22</v>
      </c>
      <c r="G30" s="77"/>
      <c r="H30" s="17"/>
    </row>
    <row r="31" spans="2:8" ht="18" customHeight="1" x14ac:dyDescent="0.55000000000000004">
      <c r="B31" s="13">
        <f t="shared" si="1"/>
        <v>23</v>
      </c>
      <c r="C31" s="35">
        <v>607</v>
      </c>
      <c r="D31" s="36" t="s">
        <v>91</v>
      </c>
      <c r="E31" s="37">
        <v>2</v>
      </c>
      <c r="F31" s="35" t="s">
        <v>22</v>
      </c>
      <c r="G31" s="77"/>
      <c r="H31" s="17"/>
    </row>
    <row r="32" spans="2:8" ht="18" customHeight="1" x14ac:dyDescent="0.55000000000000004">
      <c r="B32" s="13">
        <f t="shared" si="1"/>
        <v>24</v>
      </c>
      <c r="C32" s="14">
        <v>625</v>
      </c>
      <c r="D32" s="15" t="s">
        <v>98</v>
      </c>
      <c r="E32" s="34">
        <v>2</v>
      </c>
      <c r="F32" s="14" t="s">
        <v>22</v>
      </c>
      <c r="G32" s="60"/>
      <c r="H32" s="17"/>
    </row>
    <row r="33" spans="2:8" ht="18" customHeight="1" x14ac:dyDescent="0.55000000000000004">
      <c r="B33" s="13">
        <f t="shared" si="1"/>
        <v>25</v>
      </c>
      <c r="C33" s="35">
        <v>638</v>
      </c>
      <c r="D33" s="36" t="s">
        <v>96</v>
      </c>
      <c r="E33" s="37">
        <v>3</v>
      </c>
      <c r="F33" s="35" t="s">
        <v>22</v>
      </c>
      <c r="G33" s="77"/>
      <c r="H33" s="17"/>
    </row>
    <row r="34" spans="2:8" ht="18" customHeight="1" thickBot="1" x14ac:dyDescent="0.6">
      <c r="B34" s="13">
        <f t="shared" si="1"/>
        <v>26</v>
      </c>
      <c r="C34" s="38">
        <v>638</v>
      </c>
      <c r="D34" s="39" t="s">
        <v>97</v>
      </c>
      <c r="E34" s="40">
        <v>1</v>
      </c>
      <c r="F34" s="38" t="s">
        <v>22</v>
      </c>
      <c r="G34" s="78"/>
      <c r="H34" s="17"/>
    </row>
    <row r="35" spans="2:8" ht="18" customHeight="1" thickBot="1" x14ac:dyDescent="0.6">
      <c r="B35" s="46"/>
      <c r="C35" s="47"/>
      <c r="D35" s="43"/>
      <c r="E35" s="44"/>
      <c r="F35" s="45" t="s">
        <v>38</v>
      </c>
      <c r="G35" s="41"/>
      <c r="H35" s="42"/>
    </row>
    <row r="36" spans="2:8" ht="18" customHeight="1" thickBot="1" x14ac:dyDescent="0.6">
      <c r="B36" s="48"/>
      <c r="C36" s="27"/>
      <c r="E36" s="50"/>
      <c r="F36" s="49"/>
      <c r="G36" s="51"/>
      <c r="H36" s="52"/>
    </row>
    <row r="37" spans="2:8" ht="18" customHeight="1" x14ac:dyDescent="0.55000000000000004">
      <c r="B37" s="9"/>
      <c r="C37" s="10"/>
      <c r="D37" s="11" t="str">
        <f>"EROSION CONTROL (Ref. Nos. "&amp;B38&amp;" - "&amp;B46&amp;")"</f>
        <v>EROSION CONTROL (Ref. Nos. 27 - 35)</v>
      </c>
      <c r="E37" s="10"/>
      <c r="F37" s="10"/>
      <c r="G37" s="10"/>
      <c r="H37" s="12"/>
    </row>
    <row r="38" spans="2:8" ht="18" customHeight="1" x14ac:dyDescent="0.55000000000000004">
      <c r="B38" s="13">
        <f>B34+1</f>
        <v>27</v>
      </c>
      <c r="C38" s="14">
        <v>659</v>
      </c>
      <c r="D38" s="15" t="s">
        <v>39</v>
      </c>
      <c r="E38" s="34">
        <v>2</v>
      </c>
      <c r="F38" s="14" t="s">
        <v>22</v>
      </c>
      <c r="G38" s="60"/>
      <c r="H38" s="17"/>
    </row>
    <row r="39" spans="2:8" ht="18" customHeight="1" x14ac:dyDescent="0.55000000000000004">
      <c r="B39" s="13">
        <f t="shared" ref="B39:B45" si="2">B38+1</f>
        <v>28</v>
      </c>
      <c r="C39" s="14">
        <v>659</v>
      </c>
      <c r="D39" s="15" t="s">
        <v>40</v>
      </c>
      <c r="E39" s="53">
        <v>303</v>
      </c>
      <c r="F39" s="14" t="s">
        <v>30</v>
      </c>
      <c r="G39" s="60"/>
      <c r="H39" s="17"/>
    </row>
    <row r="40" spans="2:8" ht="18" customHeight="1" x14ac:dyDescent="0.55000000000000004">
      <c r="B40" s="13">
        <f t="shared" si="2"/>
        <v>29</v>
      </c>
      <c r="C40" s="14">
        <v>659</v>
      </c>
      <c r="D40" s="15" t="s">
        <v>41</v>
      </c>
      <c r="E40" s="53">
        <v>2732</v>
      </c>
      <c r="F40" s="14" t="s">
        <v>24</v>
      </c>
      <c r="G40" s="60"/>
      <c r="H40" s="17"/>
    </row>
    <row r="41" spans="2:8" ht="18" customHeight="1" x14ac:dyDescent="0.55000000000000004">
      <c r="B41" s="13">
        <f t="shared" si="2"/>
        <v>30</v>
      </c>
      <c r="C41" s="14">
        <v>659</v>
      </c>
      <c r="D41" s="15" t="s">
        <v>42</v>
      </c>
      <c r="E41" s="53">
        <v>137</v>
      </c>
      <c r="F41" s="14" t="s">
        <v>24</v>
      </c>
      <c r="G41" s="60"/>
      <c r="H41" s="17"/>
    </row>
    <row r="42" spans="2:8" ht="18" customHeight="1" x14ac:dyDescent="0.55000000000000004">
      <c r="B42" s="13">
        <f t="shared" si="2"/>
        <v>31</v>
      </c>
      <c r="C42" s="14">
        <v>659</v>
      </c>
      <c r="D42" s="15" t="s">
        <v>43</v>
      </c>
      <c r="E42" s="53">
        <v>137</v>
      </c>
      <c r="F42" s="14" t="s">
        <v>24</v>
      </c>
      <c r="G42" s="60"/>
      <c r="H42" s="17"/>
    </row>
    <row r="43" spans="2:8" ht="18" customHeight="1" x14ac:dyDescent="0.55000000000000004">
      <c r="B43" s="13">
        <f t="shared" si="2"/>
        <v>32</v>
      </c>
      <c r="C43" s="14">
        <v>659</v>
      </c>
      <c r="D43" s="15" t="s">
        <v>44</v>
      </c>
      <c r="E43" s="54">
        <v>0.37</v>
      </c>
      <c r="F43" s="14" t="s">
        <v>45</v>
      </c>
      <c r="G43" s="60"/>
      <c r="H43" s="17"/>
    </row>
    <row r="44" spans="2:8" ht="18" customHeight="1" x14ac:dyDescent="0.55000000000000004">
      <c r="B44" s="13">
        <f t="shared" si="2"/>
        <v>33</v>
      </c>
      <c r="C44" s="14">
        <v>659</v>
      </c>
      <c r="D44" s="15" t="s">
        <v>46</v>
      </c>
      <c r="E44" s="54">
        <v>0.56000000000000005</v>
      </c>
      <c r="F44" s="14" t="s">
        <v>47</v>
      </c>
      <c r="G44" s="60"/>
      <c r="H44" s="17"/>
    </row>
    <row r="45" spans="2:8" ht="18" customHeight="1" x14ac:dyDescent="0.55000000000000004">
      <c r="B45" s="13">
        <f t="shared" si="2"/>
        <v>34</v>
      </c>
      <c r="C45" s="14">
        <v>659</v>
      </c>
      <c r="D45" s="15" t="s">
        <v>48</v>
      </c>
      <c r="E45" s="53">
        <v>15</v>
      </c>
      <c r="F45" s="14" t="s">
        <v>49</v>
      </c>
      <c r="G45" s="60"/>
      <c r="H45" s="17"/>
    </row>
    <row r="46" spans="2:8" ht="18" customHeight="1" thickBot="1" x14ac:dyDescent="0.6">
      <c r="B46" s="13">
        <f>B45+1</f>
        <v>35</v>
      </c>
      <c r="C46" s="35">
        <v>832</v>
      </c>
      <c r="D46" s="36" t="s">
        <v>50</v>
      </c>
      <c r="E46" s="55">
        <v>15500</v>
      </c>
      <c r="F46" s="35" t="s">
        <v>22</v>
      </c>
      <c r="G46" s="60"/>
      <c r="H46" s="17"/>
    </row>
    <row r="47" spans="2:8" ht="18" customHeight="1" thickBot="1" x14ac:dyDescent="0.6">
      <c r="B47" s="46"/>
      <c r="C47" s="47"/>
      <c r="D47" s="43"/>
      <c r="E47" s="44"/>
      <c r="F47" s="45" t="s">
        <v>51</v>
      </c>
      <c r="G47" s="41"/>
      <c r="H47" s="42"/>
    </row>
    <row r="48" spans="2:8" ht="18" customHeight="1" thickBot="1" x14ac:dyDescent="0.6">
      <c r="B48" s="48"/>
      <c r="C48" s="27"/>
      <c r="E48" s="50"/>
      <c r="F48" s="49"/>
      <c r="G48" s="51"/>
      <c r="H48" s="52"/>
    </row>
    <row r="49" spans="2:8" ht="18" customHeight="1" x14ac:dyDescent="0.55000000000000004">
      <c r="B49" s="9"/>
      <c r="C49" s="10"/>
      <c r="D49" s="11" t="str">
        <f>"DRAINAGE (Ref. Nos. "&amp;B50&amp;" - "&amp;B52&amp;")"</f>
        <v>DRAINAGE (Ref. Nos. 36 - 38)</v>
      </c>
      <c r="E49" s="10"/>
      <c r="F49" s="10"/>
      <c r="G49" s="10"/>
      <c r="H49" s="12"/>
    </row>
    <row r="50" spans="2:8" ht="18" customHeight="1" x14ac:dyDescent="0.55000000000000004">
      <c r="B50" s="13">
        <f>B46+1</f>
        <v>36</v>
      </c>
      <c r="C50" s="14">
        <v>605</v>
      </c>
      <c r="D50" s="15" t="s">
        <v>85</v>
      </c>
      <c r="E50" s="34">
        <v>362</v>
      </c>
      <c r="F50" s="14" t="s">
        <v>86</v>
      </c>
      <c r="G50" s="60"/>
      <c r="H50" s="17"/>
    </row>
    <row r="51" spans="2:8" ht="18" customHeight="1" x14ac:dyDescent="0.55000000000000004">
      <c r="B51" s="13">
        <f>B50+1</f>
        <v>37</v>
      </c>
      <c r="C51" s="14">
        <v>611</v>
      </c>
      <c r="D51" s="15" t="s">
        <v>89</v>
      </c>
      <c r="E51" s="34">
        <v>4</v>
      </c>
      <c r="F51" s="14" t="s">
        <v>22</v>
      </c>
      <c r="G51" s="60"/>
      <c r="H51" s="17"/>
    </row>
    <row r="52" spans="2:8" ht="18" customHeight="1" thickBot="1" x14ac:dyDescent="0.6">
      <c r="B52" s="13">
        <f>B51+1</f>
        <v>38</v>
      </c>
      <c r="C52" s="14">
        <v>611</v>
      </c>
      <c r="D52" s="15" t="s">
        <v>87</v>
      </c>
      <c r="E52" s="34">
        <v>2</v>
      </c>
      <c r="F52" s="14" t="s">
        <v>22</v>
      </c>
      <c r="G52" s="60"/>
      <c r="H52" s="17"/>
    </row>
    <row r="53" spans="2:8" ht="18" customHeight="1" thickBot="1" x14ac:dyDescent="0.6">
      <c r="B53" s="46"/>
      <c r="C53" s="47"/>
      <c r="D53" s="43"/>
      <c r="E53" s="44"/>
      <c r="F53" s="45" t="s">
        <v>52</v>
      </c>
      <c r="G53" s="41"/>
      <c r="H53" s="42"/>
    </row>
    <row r="54" spans="2:8" ht="18" customHeight="1" thickBot="1" x14ac:dyDescent="0.6">
      <c r="B54" s="48"/>
      <c r="C54" s="27"/>
      <c r="E54" s="50"/>
      <c r="F54" s="49"/>
      <c r="G54" s="51"/>
      <c r="H54" s="52"/>
    </row>
    <row r="55" spans="2:8" ht="18" customHeight="1" x14ac:dyDescent="0.55000000000000004">
      <c r="B55" s="9"/>
      <c r="C55" s="10"/>
      <c r="D55" s="11" t="str">
        <f>"PAVEMENT (Ref. Nos. "&amp;B56&amp;" - "&amp;B64&amp;")"</f>
        <v>PAVEMENT (Ref. Nos. 39 - 47)</v>
      </c>
      <c r="E55" s="10"/>
      <c r="F55" s="10"/>
      <c r="G55" s="10"/>
      <c r="H55" s="12"/>
    </row>
    <row r="56" spans="2:8" ht="18" customHeight="1" x14ac:dyDescent="0.55000000000000004">
      <c r="B56" s="13">
        <f>B52+1</f>
        <v>39</v>
      </c>
      <c r="C56" s="14">
        <v>301</v>
      </c>
      <c r="D56" s="15" t="s">
        <v>53</v>
      </c>
      <c r="E56" s="57">
        <v>214</v>
      </c>
      <c r="F56" s="14" t="s">
        <v>30</v>
      </c>
      <c r="G56" s="60"/>
      <c r="H56" s="17"/>
    </row>
    <row r="57" spans="2:8" ht="18" customHeight="1" x14ac:dyDescent="0.55000000000000004">
      <c r="B57" s="13">
        <f t="shared" ref="B57:B63" si="3">B56+1</f>
        <v>40</v>
      </c>
      <c r="C57" s="14">
        <v>304</v>
      </c>
      <c r="D57" s="15" t="s">
        <v>54</v>
      </c>
      <c r="E57" s="57">
        <v>484</v>
      </c>
      <c r="F57" s="14" t="s">
        <v>30</v>
      </c>
      <c r="G57" s="60"/>
      <c r="H57" s="17"/>
    </row>
    <row r="58" spans="2:8" ht="18" customHeight="1" x14ac:dyDescent="0.55000000000000004">
      <c r="B58" s="13">
        <f t="shared" si="3"/>
        <v>41</v>
      </c>
      <c r="C58" s="14">
        <v>407</v>
      </c>
      <c r="D58" s="15" t="s">
        <v>56</v>
      </c>
      <c r="E58" s="57">
        <v>207</v>
      </c>
      <c r="F58" s="14" t="s">
        <v>55</v>
      </c>
      <c r="G58" s="60"/>
      <c r="H58" s="17"/>
    </row>
    <row r="59" spans="2:8" ht="18" customHeight="1" x14ac:dyDescent="0.55000000000000004">
      <c r="B59" s="13">
        <f t="shared" si="3"/>
        <v>42</v>
      </c>
      <c r="C59" s="14">
        <v>422</v>
      </c>
      <c r="D59" s="15" t="s">
        <v>99</v>
      </c>
      <c r="E59" s="57">
        <v>511</v>
      </c>
      <c r="F59" s="14" t="s">
        <v>24</v>
      </c>
      <c r="G59" s="60"/>
      <c r="H59" s="17"/>
    </row>
    <row r="60" spans="2:8" ht="18" customHeight="1" x14ac:dyDescent="0.55000000000000004">
      <c r="B60" s="13">
        <f t="shared" si="3"/>
        <v>43</v>
      </c>
      <c r="C60" s="14">
        <v>422</v>
      </c>
      <c r="D60" s="15" t="s">
        <v>131</v>
      </c>
      <c r="E60" s="57">
        <v>189</v>
      </c>
      <c r="F60" s="14" t="s">
        <v>55</v>
      </c>
      <c r="G60" s="60"/>
      <c r="H60" s="17"/>
    </row>
    <row r="61" spans="2:8" ht="18" customHeight="1" x14ac:dyDescent="0.55000000000000004">
      <c r="B61" s="13">
        <f t="shared" si="3"/>
        <v>44</v>
      </c>
      <c r="C61" s="14">
        <v>441</v>
      </c>
      <c r="D61" s="15" t="s">
        <v>57</v>
      </c>
      <c r="E61" s="57">
        <v>1</v>
      </c>
      <c r="F61" s="14" t="s">
        <v>30</v>
      </c>
      <c r="G61" s="60"/>
      <c r="H61" s="17"/>
    </row>
    <row r="62" spans="2:8" ht="18" customHeight="1" x14ac:dyDescent="0.55000000000000004">
      <c r="B62" s="13">
        <f t="shared" si="3"/>
        <v>45</v>
      </c>
      <c r="C62" s="14">
        <v>441</v>
      </c>
      <c r="D62" s="15" t="s">
        <v>95</v>
      </c>
      <c r="E62" s="58">
        <v>65</v>
      </c>
      <c r="F62" s="14" t="s">
        <v>30</v>
      </c>
      <c r="G62" s="60"/>
      <c r="H62" s="17"/>
    </row>
    <row r="63" spans="2:8" ht="18" customHeight="1" x14ac:dyDescent="0.55000000000000004">
      <c r="B63" s="13">
        <f t="shared" si="3"/>
        <v>46</v>
      </c>
      <c r="C63" s="14">
        <v>441</v>
      </c>
      <c r="D63" s="15" t="s">
        <v>94</v>
      </c>
      <c r="E63" s="58">
        <v>91</v>
      </c>
      <c r="F63" s="14" t="s">
        <v>30</v>
      </c>
      <c r="G63" s="60"/>
      <c r="H63" s="17"/>
    </row>
    <row r="64" spans="2:8" ht="18" customHeight="1" thickBot="1" x14ac:dyDescent="0.6">
      <c r="B64" s="13">
        <f>B63+1</f>
        <v>47</v>
      </c>
      <c r="C64" s="14">
        <v>609</v>
      </c>
      <c r="D64" s="15" t="s">
        <v>58</v>
      </c>
      <c r="E64" s="57">
        <v>118</v>
      </c>
      <c r="F64" s="14" t="s">
        <v>26</v>
      </c>
      <c r="G64" s="60"/>
      <c r="H64"/>
    </row>
    <row r="65" spans="2:8" ht="18" customHeight="1" thickBot="1" x14ac:dyDescent="0.6">
      <c r="B65" s="46"/>
      <c r="C65" s="47"/>
      <c r="D65" s="43"/>
      <c r="E65" s="44"/>
      <c r="F65" s="45" t="s">
        <v>59</v>
      </c>
      <c r="G65" s="41"/>
      <c r="H65" s="42"/>
    </row>
    <row r="66" spans="2:8" ht="18" customHeight="1" thickBot="1" x14ac:dyDescent="0.6">
      <c r="B66" s="48"/>
      <c r="C66" s="27"/>
      <c r="E66" s="50"/>
      <c r="F66" s="49"/>
      <c r="G66" s="51"/>
      <c r="H66" s="52"/>
    </row>
    <row r="67" spans="2:8" ht="18" customHeight="1" x14ac:dyDescent="0.55000000000000004">
      <c r="B67" s="9"/>
      <c r="C67" s="10"/>
      <c r="D67" s="11" t="str">
        <f>"TRAFFIC CONTROL (Ref. Nos. "&amp;B68&amp;" - "&amp;B75&amp;")"</f>
        <v>TRAFFIC CONTROL (Ref. Nos. 48 - 55)</v>
      </c>
      <c r="E67" s="10"/>
      <c r="F67" s="10"/>
      <c r="G67" s="10"/>
      <c r="H67" s="12"/>
    </row>
    <row r="68" spans="2:8" ht="18" customHeight="1" x14ac:dyDescent="0.55000000000000004">
      <c r="B68" s="13">
        <f>B64+1</f>
        <v>48</v>
      </c>
      <c r="C68" s="14" t="s">
        <v>81</v>
      </c>
      <c r="D68" s="15" t="s">
        <v>84</v>
      </c>
      <c r="E68" s="53">
        <v>32</v>
      </c>
      <c r="F68" s="14" t="s">
        <v>22</v>
      </c>
      <c r="G68" s="16"/>
      <c r="H68" s="17"/>
    </row>
    <row r="69" spans="2:8" ht="18" customHeight="1" x14ac:dyDescent="0.55000000000000004">
      <c r="B69" s="13">
        <f t="shared" ref="B69:B75" si="4">B68+1</f>
        <v>49</v>
      </c>
      <c r="C69" s="14">
        <v>630</v>
      </c>
      <c r="D69" s="15" t="s">
        <v>60</v>
      </c>
      <c r="E69" s="53">
        <v>6</v>
      </c>
      <c r="F69" s="14" t="s">
        <v>22</v>
      </c>
      <c r="G69" s="16"/>
      <c r="H69" s="17"/>
    </row>
    <row r="70" spans="2:8" ht="18" customHeight="1" x14ac:dyDescent="0.55000000000000004">
      <c r="B70" s="13">
        <f t="shared" si="4"/>
        <v>50</v>
      </c>
      <c r="C70" s="14">
        <v>630</v>
      </c>
      <c r="D70" s="15" t="s">
        <v>82</v>
      </c>
      <c r="E70" s="53">
        <v>5</v>
      </c>
      <c r="F70" s="14" t="s">
        <v>22</v>
      </c>
      <c r="G70" s="16"/>
      <c r="H70" s="17"/>
    </row>
    <row r="71" spans="2:8" ht="18" customHeight="1" x14ac:dyDescent="0.55000000000000004">
      <c r="B71" s="13">
        <f t="shared" si="4"/>
        <v>51</v>
      </c>
      <c r="C71" s="14">
        <v>630</v>
      </c>
      <c r="D71" s="15" t="s">
        <v>109</v>
      </c>
      <c r="E71" s="53">
        <v>1</v>
      </c>
      <c r="F71" s="14" t="s">
        <v>22</v>
      </c>
      <c r="G71" s="16"/>
      <c r="H71" s="17"/>
    </row>
    <row r="72" spans="2:8" ht="18" customHeight="1" x14ac:dyDescent="0.55000000000000004">
      <c r="B72" s="13">
        <f>B71+1</f>
        <v>52</v>
      </c>
      <c r="C72" s="14">
        <v>630</v>
      </c>
      <c r="D72" s="15" t="s">
        <v>80</v>
      </c>
      <c r="E72" s="53">
        <v>51</v>
      </c>
      <c r="F72" s="14" t="s">
        <v>26</v>
      </c>
      <c r="G72" s="16"/>
      <c r="H72" s="17"/>
    </row>
    <row r="73" spans="2:8" ht="18" customHeight="1" x14ac:dyDescent="0.55000000000000004">
      <c r="B73" s="13">
        <f>B72+1</f>
        <v>53</v>
      </c>
      <c r="C73" s="14">
        <v>630</v>
      </c>
      <c r="D73" s="15" t="s">
        <v>110</v>
      </c>
      <c r="E73" s="61">
        <v>10.5</v>
      </c>
      <c r="F73" s="14" t="s">
        <v>26</v>
      </c>
      <c r="G73" s="16"/>
      <c r="H73" s="17"/>
    </row>
    <row r="74" spans="2:8" ht="18" customHeight="1" x14ac:dyDescent="0.55000000000000004">
      <c r="B74" s="13">
        <f>B73+1</f>
        <v>54</v>
      </c>
      <c r="C74" s="14">
        <v>646</v>
      </c>
      <c r="D74" s="15" t="s">
        <v>61</v>
      </c>
      <c r="E74" s="54">
        <v>0.4</v>
      </c>
      <c r="F74" s="14" t="s">
        <v>62</v>
      </c>
      <c r="G74" s="16"/>
      <c r="H74" s="17"/>
    </row>
    <row r="75" spans="2:8" ht="18" customHeight="1" thickBot="1" x14ac:dyDescent="0.6">
      <c r="B75" s="13">
        <f t="shared" si="4"/>
        <v>55</v>
      </c>
      <c r="C75" s="14">
        <v>646</v>
      </c>
      <c r="D75" s="15" t="s">
        <v>63</v>
      </c>
      <c r="E75" s="54">
        <v>0.2</v>
      </c>
      <c r="F75" s="14" t="s">
        <v>62</v>
      </c>
      <c r="G75" s="16"/>
      <c r="H75" s="17"/>
    </row>
    <row r="76" spans="2:8" ht="18" customHeight="1" thickBot="1" x14ac:dyDescent="0.6">
      <c r="B76" s="46"/>
      <c r="C76" s="47"/>
      <c r="D76" s="43"/>
      <c r="E76" s="44"/>
      <c r="F76" s="45" t="s">
        <v>64</v>
      </c>
      <c r="G76" s="41"/>
      <c r="H76" s="42"/>
    </row>
    <row r="77" spans="2:8" ht="18" customHeight="1" thickBot="1" x14ac:dyDescent="0.6">
      <c r="B77" s="48"/>
      <c r="C77" s="27"/>
      <c r="E77" s="50"/>
      <c r="F77" s="49"/>
      <c r="G77" s="51"/>
      <c r="H77" s="52"/>
    </row>
    <row r="78" spans="2:8" ht="18" customHeight="1" x14ac:dyDescent="0.55000000000000004">
      <c r="B78" s="9"/>
      <c r="C78" s="10"/>
      <c r="D78" s="11" t="str">
        <f>"STRUCTURES (Ref. Nos. "&amp;B79&amp;" - "&amp;B110&amp;")"</f>
        <v>STRUCTURES (Ref. Nos. 56 - 87)</v>
      </c>
      <c r="E78" s="10"/>
      <c r="F78" s="10"/>
      <c r="G78" s="10"/>
      <c r="H78" s="12"/>
    </row>
    <row r="79" spans="2:8" ht="18" customHeight="1" x14ac:dyDescent="0.55000000000000004">
      <c r="B79" s="13">
        <f>B75+1</f>
        <v>56</v>
      </c>
      <c r="C79" s="14" t="s">
        <v>65</v>
      </c>
      <c r="D79" s="15" t="s">
        <v>66</v>
      </c>
      <c r="E79" s="53">
        <v>1</v>
      </c>
      <c r="F79" s="14" t="s">
        <v>12</v>
      </c>
      <c r="G79" s="16"/>
      <c r="H79" s="17"/>
    </row>
    <row r="80" spans="2:8" ht="18" customHeight="1" x14ac:dyDescent="0.55000000000000004">
      <c r="B80" s="13">
        <f>B79+1</f>
        <v>57</v>
      </c>
      <c r="C80" s="14">
        <v>503</v>
      </c>
      <c r="D80" s="15" t="s">
        <v>67</v>
      </c>
      <c r="E80" s="53">
        <v>1</v>
      </c>
      <c r="F80" s="14" t="s">
        <v>12</v>
      </c>
      <c r="G80" s="16"/>
      <c r="H80" s="17"/>
    </row>
    <row r="81" spans="2:8" ht="18" customHeight="1" x14ac:dyDescent="0.55000000000000004">
      <c r="B81" s="13">
        <f t="shared" ref="B81:B108" si="5">B80+1</f>
        <v>58</v>
      </c>
      <c r="C81" s="14">
        <v>503</v>
      </c>
      <c r="D81" s="15" t="s">
        <v>68</v>
      </c>
      <c r="E81" s="53">
        <v>38</v>
      </c>
      <c r="F81" s="14" t="s">
        <v>30</v>
      </c>
      <c r="G81" s="16"/>
      <c r="H81" s="17"/>
    </row>
    <row r="82" spans="2:8" ht="18" customHeight="1" x14ac:dyDescent="0.55000000000000004">
      <c r="B82" s="13">
        <f t="shared" si="5"/>
        <v>59</v>
      </c>
      <c r="C82" s="14" t="s">
        <v>69</v>
      </c>
      <c r="D82" s="15" t="s">
        <v>112</v>
      </c>
      <c r="E82" s="53">
        <v>131131</v>
      </c>
      <c r="F82" s="14" t="s">
        <v>70</v>
      </c>
      <c r="G82" s="16"/>
      <c r="H82" s="17"/>
    </row>
    <row r="83" spans="2:8" ht="18" customHeight="1" x14ac:dyDescent="0.55000000000000004">
      <c r="B83" s="13">
        <f t="shared" si="5"/>
        <v>60</v>
      </c>
      <c r="C83" s="14">
        <v>509</v>
      </c>
      <c r="D83" s="15" t="s">
        <v>102</v>
      </c>
      <c r="E83" s="53">
        <v>100</v>
      </c>
      <c r="F83" s="14" t="s">
        <v>70</v>
      </c>
      <c r="G83" s="16"/>
      <c r="H83" s="17"/>
    </row>
    <row r="84" spans="2:8" ht="18" customHeight="1" x14ac:dyDescent="0.55000000000000004">
      <c r="B84" s="13">
        <f t="shared" si="5"/>
        <v>61</v>
      </c>
      <c r="C84" s="14">
        <v>510</v>
      </c>
      <c r="D84" s="15" t="s">
        <v>113</v>
      </c>
      <c r="E84" s="53">
        <v>280</v>
      </c>
      <c r="F84" s="14" t="s">
        <v>22</v>
      </c>
      <c r="G84" s="16"/>
      <c r="H84" s="17"/>
    </row>
    <row r="85" spans="2:8" ht="18" customHeight="1" x14ac:dyDescent="0.55000000000000004">
      <c r="B85" s="13">
        <f t="shared" si="5"/>
        <v>62</v>
      </c>
      <c r="C85" s="62" t="s">
        <v>116</v>
      </c>
      <c r="D85" s="63" t="s">
        <v>114</v>
      </c>
      <c r="E85" s="56">
        <v>487</v>
      </c>
      <c r="F85" s="14" t="s">
        <v>30</v>
      </c>
      <c r="G85" s="16"/>
      <c r="H85" s="17"/>
    </row>
    <row r="86" spans="2:8" ht="18" customHeight="1" x14ac:dyDescent="0.55000000000000004">
      <c r="B86" s="13">
        <f t="shared" si="5"/>
        <v>63</v>
      </c>
      <c r="C86" s="62" t="s">
        <v>116</v>
      </c>
      <c r="D86" s="63" t="s">
        <v>115</v>
      </c>
      <c r="E86" s="53">
        <v>75</v>
      </c>
      <c r="F86" s="14" t="s">
        <v>30</v>
      </c>
      <c r="G86" s="16"/>
      <c r="H86" s="17"/>
    </row>
    <row r="87" spans="2:8" ht="18" customHeight="1" x14ac:dyDescent="0.55000000000000004">
      <c r="B87" s="13">
        <f t="shared" si="5"/>
        <v>64</v>
      </c>
      <c r="C87" s="14">
        <v>511</v>
      </c>
      <c r="D87" s="15" t="s">
        <v>103</v>
      </c>
      <c r="E87" s="53">
        <v>56</v>
      </c>
      <c r="F87" s="14" t="s">
        <v>30</v>
      </c>
      <c r="G87" s="16"/>
      <c r="H87" s="17"/>
    </row>
    <row r="88" spans="2:8" ht="18" customHeight="1" x14ac:dyDescent="0.55000000000000004">
      <c r="B88" s="13">
        <f t="shared" si="5"/>
        <v>65</v>
      </c>
      <c r="C88" s="64">
        <v>514</v>
      </c>
      <c r="D88" s="15" t="s">
        <v>117</v>
      </c>
      <c r="E88" s="53">
        <v>15470</v>
      </c>
      <c r="F88" s="14" t="s">
        <v>101</v>
      </c>
      <c r="G88" s="16"/>
      <c r="H88" s="17"/>
    </row>
    <row r="89" spans="2:8" ht="18" customHeight="1" x14ac:dyDescent="0.55000000000000004">
      <c r="B89" s="13">
        <f t="shared" si="5"/>
        <v>66</v>
      </c>
      <c r="C89" s="64">
        <v>514</v>
      </c>
      <c r="D89" s="15" t="s">
        <v>127</v>
      </c>
      <c r="E89" s="53">
        <v>15470</v>
      </c>
      <c r="F89" s="14" t="s">
        <v>101</v>
      </c>
      <c r="G89" s="16"/>
      <c r="H89" s="17"/>
    </row>
    <row r="90" spans="2:8" ht="18" customHeight="1" x14ac:dyDescent="0.55000000000000004">
      <c r="B90" s="13">
        <f t="shared" si="5"/>
        <v>67</v>
      </c>
      <c r="C90" s="64">
        <v>514</v>
      </c>
      <c r="D90" s="15" t="s">
        <v>128</v>
      </c>
      <c r="E90" s="53">
        <v>15470</v>
      </c>
      <c r="F90" s="14" t="s">
        <v>101</v>
      </c>
      <c r="G90" s="16"/>
      <c r="H90" s="17"/>
    </row>
    <row r="91" spans="2:8" ht="18" customHeight="1" x14ac:dyDescent="0.55000000000000004">
      <c r="B91" s="13">
        <f t="shared" si="5"/>
        <v>68</v>
      </c>
      <c r="C91" s="64">
        <v>514</v>
      </c>
      <c r="D91" s="15" t="s">
        <v>129</v>
      </c>
      <c r="E91" s="53">
        <v>15470</v>
      </c>
      <c r="F91" s="14" t="s">
        <v>101</v>
      </c>
      <c r="G91" s="16"/>
      <c r="H91" s="17"/>
    </row>
    <row r="92" spans="2:8" ht="18" customHeight="1" x14ac:dyDescent="0.55000000000000004">
      <c r="B92" s="13">
        <f t="shared" si="5"/>
        <v>69</v>
      </c>
      <c r="C92" s="64">
        <v>514</v>
      </c>
      <c r="D92" s="15" t="s">
        <v>118</v>
      </c>
      <c r="E92" s="53">
        <v>20</v>
      </c>
      <c r="F92" s="14" t="s">
        <v>119</v>
      </c>
      <c r="G92" s="16"/>
      <c r="H92" s="17"/>
    </row>
    <row r="93" spans="2:8" ht="18" customHeight="1" x14ac:dyDescent="0.55000000000000004">
      <c r="B93" s="13">
        <f t="shared" si="5"/>
        <v>70</v>
      </c>
      <c r="C93" s="64">
        <v>516</v>
      </c>
      <c r="D93" s="15" t="s">
        <v>120</v>
      </c>
      <c r="E93" s="53">
        <v>42</v>
      </c>
      <c r="F93" s="14" t="s">
        <v>101</v>
      </c>
      <c r="G93" s="16"/>
      <c r="H93" s="17"/>
    </row>
    <row r="94" spans="2:8" ht="18" customHeight="1" x14ac:dyDescent="0.55000000000000004">
      <c r="B94" s="13">
        <f t="shared" si="5"/>
        <v>71</v>
      </c>
      <c r="C94" s="64">
        <v>516</v>
      </c>
      <c r="D94" s="15" t="s">
        <v>71</v>
      </c>
      <c r="E94" s="53">
        <v>121</v>
      </c>
      <c r="F94" s="14" t="s">
        <v>26</v>
      </c>
      <c r="G94" s="16"/>
      <c r="H94" s="17"/>
    </row>
    <row r="95" spans="2:8" ht="18" customHeight="1" x14ac:dyDescent="0.55000000000000004">
      <c r="B95" s="13">
        <f t="shared" si="5"/>
        <v>72</v>
      </c>
      <c r="C95" s="64">
        <v>516</v>
      </c>
      <c r="D95" s="15" t="s">
        <v>126</v>
      </c>
      <c r="E95" s="53">
        <v>1</v>
      </c>
      <c r="F95" s="14" t="s">
        <v>12</v>
      </c>
      <c r="G95" s="16"/>
      <c r="H95" s="17"/>
    </row>
    <row r="96" spans="2:8" ht="18" customHeight="1" x14ac:dyDescent="0.55000000000000004">
      <c r="B96" s="13">
        <f t="shared" si="5"/>
        <v>73</v>
      </c>
      <c r="C96" s="64">
        <v>516</v>
      </c>
      <c r="D96" s="15" t="s">
        <v>130</v>
      </c>
      <c r="E96" s="53">
        <v>115</v>
      </c>
      <c r="F96" s="14" t="s">
        <v>26</v>
      </c>
      <c r="G96" s="16"/>
      <c r="H96" s="17"/>
    </row>
    <row r="97" spans="2:8" ht="18" customHeight="1" x14ac:dyDescent="0.55000000000000004">
      <c r="B97" s="13">
        <f t="shared" si="5"/>
        <v>74</v>
      </c>
      <c r="C97" s="14" t="s">
        <v>121</v>
      </c>
      <c r="D97" s="15" t="s">
        <v>122</v>
      </c>
      <c r="E97" s="53">
        <v>115</v>
      </c>
      <c r="F97" s="14" t="s">
        <v>26</v>
      </c>
      <c r="G97" s="16"/>
      <c r="H97" s="17"/>
    </row>
    <row r="98" spans="2:8" ht="18" customHeight="1" x14ac:dyDescent="0.55000000000000004">
      <c r="B98" s="13">
        <f t="shared" si="5"/>
        <v>75</v>
      </c>
      <c r="C98" s="64" t="s">
        <v>104</v>
      </c>
      <c r="D98" s="15" t="s">
        <v>105</v>
      </c>
      <c r="E98" s="53">
        <v>10</v>
      </c>
      <c r="F98" s="14" t="s">
        <v>22</v>
      </c>
      <c r="G98" s="16"/>
      <c r="H98" s="17"/>
    </row>
    <row r="99" spans="2:8" ht="18" customHeight="1" x14ac:dyDescent="0.55000000000000004">
      <c r="B99" s="13">
        <f t="shared" si="5"/>
        <v>76</v>
      </c>
      <c r="C99" s="64" t="s">
        <v>104</v>
      </c>
      <c r="D99" s="15" t="s">
        <v>106</v>
      </c>
      <c r="E99" s="53">
        <v>15</v>
      </c>
      <c r="F99" s="14" t="s">
        <v>22</v>
      </c>
      <c r="G99" s="16"/>
      <c r="H99" s="17"/>
    </row>
    <row r="100" spans="2:8" ht="18" customHeight="1" x14ac:dyDescent="0.55000000000000004">
      <c r="B100" s="13">
        <f t="shared" si="5"/>
        <v>77</v>
      </c>
      <c r="C100" s="14">
        <v>518</v>
      </c>
      <c r="D100" s="15" t="s">
        <v>83</v>
      </c>
      <c r="E100" s="53">
        <v>102</v>
      </c>
      <c r="F100" s="14" t="s">
        <v>30</v>
      </c>
      <c r="G100" s="16"/>
      <c r="H100" s="17"/>
    </row>
    <row r="101" spans="2:8" ht="18" customHeight="1" x14ac:dyDescent="0.55000000000000004">
      <c r="B101" s="13">
        <f t="shared" si="5"/>
        <v>78</v>
      </c>
      <c r="C101" s="64" t="s">
        <v>107</v>
      </c>
      <c r="D101" s="15" t="s">
        <v>108</v>
      </c>
      <c r="E101" s="53">
        <v>80</v>
      </c>
      <c r="F101" s="14" t="s">
        <v>101</v>
      </c>
      <c r="G101" s="16"/>
      <c r="H101" s="17"/>
    </row>
    <row r="102" spans="2:8" ht="18" customHeight="1" x14ac:dyDescent="0.55000000000000004">
      <c r="B102" s="13">
        <f t="shared" si="5"/>
        <v>79</v>
      </c>
      <c r="C102" s="14">
        <v>526</v>
      </c>
      <c r="D102" s="15" t="s">
        <v>90</v>
      </c>
      <c r="E102" s="53">
        <v>180</v>
      </c>
      <c r="F102" s="14" t="s">
        <v>24</v>
      </c>
      <c r="G102" s="60"/>
      <c r="H102" s="65"/>
    </row>
    <row r="103" spans="2:8" ht="18" customHeight="1" x14ac:dyDescent="0.55000000000000004">
      <c r="B103" s="13">
        <f t="shared" si="5"/>
        <v>80</v>
      </c>
      <c r="C103" s="14">
        <v>526</v>
      </c>
      <c r="D103" s="15" t="s">
        <v>123</v>
      </c>
      <c r="E103" s="53">
        <v>115</v>
      </c>
      <c r="F103" s="14" t="s">
        <v>26</v>
      </c>
      <c r="G103" s="60"/>
      <c r="H103"/>
    </row>
    <row r="104" spans="2:8" ht="18" customHeight="1" x14ac:dyDescent="0.55000000000000004">
      <c r="B104" s="13">
        <f t="shared" si="5"/>
        <v>81</v>
      </c>
      <c r="C104" s="14" t="s">
        <v>72</v>
      </c>
      <c r="D104" s="66" t="s">
        <v>73</v>
      </c>
      <c r="E104" s="53">
        <v>1</v>
      </c>
      <c r="F104" s="14" t="s">
        <v>12</v>
      </c>
      <c r="G104" s="16"/>
      <c r="H104" s="17"/>
    </row>
    <row r="105" spans="2:8" ht="18" customHeight="1" x14ac:dyDescent="0.55000000000000004">
      <c r="B105" s="13">
        <f t="shared" si="5"/>
        <v>82</v>
      </c>
      <c r="C105" s="64" t="s">
        <v>74</v>
      </c>
      <c r="D105" s="15" t="s">
        <v>124</v>
      </c>
      <c r="E105" s="53">
        <v>1245</v>
      </c>
      <c r="F105" s="14" t="s">
        <v>24</v>
      </c>
      <c r="G105" s="16"/>
      <c r="H105" s="17"/>
    </row>
    <row r="106" spans="2:8" ht="18" customHeight="1" x14ac:dyDescent="0.55000000000000004">
      <c r="B106" s="13">
        <f t="shared" si="5"/>
        <v>83</v>
      </c>
      <c r="C106" s="64" t="s">
        <v>74</v>
      </c>
      <c r="D106" s="15" t="s">
        <v>75</v>
      </c>
      <c r="E106" s="53">
        <v>523</v>
      </c>
      <c r="F106" s="14" t="s">
        <v>24</v>
      </c>
      <c r="G106" s="16"/>
      <c r="H106" s="17"/>
    </row>
    <row r="107" spans="2:8" ht="18" customHeight="1" x14ac:dyDescent="0.55000000000000004">
      <c r="B107" s="13">
        <f t="shared" si="5"/>
        <v>84</v>
      </c>
      <c r="C107" s="14" t="s">
        <v>74</v>
      </c>
      <c r="D107" s="15" t="s">
        <v>76</v>
      </c>
      <c r="E107" s="53">
        <v>288</v>
      </c>
      <c r="F107" s="14" t="s">
        <v>24</v>
      </c>
      <c r="G107" s="16"/>
      <c r="H107" s="17"/>
    </row>
    <row r="108" spans="2:8" ht="18" customHeight="1" x14ac:dyDescent="0.55000000000000004">
      <c r="B108" s="13">
        <f t="shared" si="5"/>
        <v>85</v>
      </c>
      <c r="C108" s="64">
        <v>607</v>
      </c>
      <c r="D108" s="15" t="s">
        <v>125</v>
      </c>
      <c r="E108" s="53">
        <v>672</v>
      </c>
      <c r="F108" s="14" t="s">
        <v>26</v>
      </c>
      <c r="G108" s="16"/>
      <c r="H108" s="17"/>
    </row>
    <row r="109" spans="2:8" ht="18" customHeight="1" x14ac:dyDescent="0.55000000000000004">
      <c r="B109" s="13">
        <f>B108+1</f>
        <v>86</v>
      </c>
      <c r="C109" s="64">
        <v>601</v>
      </c>
      <c r="D109" s="15" t="s">
        <v>134</v>
      </c>
      <c r="E109" s="53">
        <v>527</v>
      </c>
      <c r="F109" s="14" t="s">
        <v>24</v>
      </c>
      <c r="G109" s="16"/>
      <c r="H109" s="17"/>
    </row>
    <row r="110" spans="2:8" ht="18" customHeight="1" thickBot="1" x14ac:dyDescent="0.6">
      <c r="B110" s="13">
        <f>B109+1</f>
        <v>87</v>
      </c>
      <c r="C110" s="64">
        <v>625</v>
      </c>
      <c r="D110" s="15" t="s">
        <v>77</v>
      </c>
      <c r="E110" s="53">
        <v>1</v>
      </c>
      <c r="F110" s="14" t="s">
        <v>22</v>
      </c>
      <c r="G110" s="16"/>
      <c r="H110" s="17"/>
    </row>
    <row r="111" spans="2:8" ht="18" customHeight="1" thickBot="1" x14ac:dyDescent="0.6">
      <c r="B111" s="46"/>
      <c r="C111" s="47"/>
      <c r="D111" s="43"/>
      <c r="E111" s="44"/>
      <c r="F111" s="45" t="s">
        <v>78</v>
      </c>
      <c r="G111" s="41"/>
      <c r="H111" s="42"/>
    </row>
    <row r="112" spans="2:8" ht="18" customHeight="1" thickBot="1" x14ac:dyDescent="0.6">
      <c r="B112" s="27"/>
      <c r="C112" s="27"/>
      <c r="E112" s="28"/>
      <c r="F112" s="29"/>
      <c r="G112" s="32"/>
      <c r="H112" s="33"/>
    </row>
    <row r="113" spans="1:8" ht="18" customHeight="1" thickBot="1" x14ac:dyDescent="0.6">
      <c r="B113" s="70" t="s">
        <v>79</v>
      </c>
      <c r="C113" s="71"/>
      <c r="D113" s="71"/>
      <c r="E113" s="71"/>
      <c r="F113" s="71"/>
      <c r="G113" s="71"/>
      <c r="H113" s="72"/>
    </row>
    <row r="114" spans="1:8" ht="24" customHeight="1" x14ac:dyDescent="0.55000000000000004">
      <c r="B114"/>
      <c r="C114"/>
      <c r="D114"/>
      <c r="E114"/>
      <c r="F114"/>
      <c r="G114"/>
      <c r="H114"/>
    </row>
    <row r="115" spans="1:8" ht="18" customHeight="1" thickBot="1" x14ac:dyDescent="0.6">
      <c r="B115"/>
      <c r="C115"/>
      <c r="D115"/>
      <c r="E115"/>
      <c r="F115"/>
      <c r="G115"/>
      <c r="H115"/>
    </row>
    <row r="116" spans="1:8" ht="15.75" customHeight="1" thickBot="1" x14ac:dyDescent="0.6">
      <c r="B116" s="73" t="str">
        <f>"TOTAL BASE BID (INCLUDES REF. NO. 1 THRU REF. NO. "&amp;B110&amp;")   -----------------------------------------------&gt;"</f>
        <v>TOTAL BASE BID (INCLUDES REF. NO. 1 THRU REF. NO. 87)   -----------------------------------------------&gt;</v>
      </c>
      <c r="C116" s="73"/>
      <c r="D116" s="73"/>
      <c r="E116" s="74"/>
      <c r="F116" s="75"/>
      <c r="G116" s="75"/>
      <c r="H116" s="76"/>
    </row>
    <row r="117" spans="1:8" s="25" customFormat="1" ht="27" customHeight="1" x14ac:dyDescent="0.55000000000000004">
      <c r="A117" s="26"/>
      <c r="B117"/>
      <c r="C117"/>
      <c r="D117"/>
      <c r="E117"/>
      <c r="F117"/>
      <c r="G117"/>
      <c r="H117"/>
    </row>
    <row r="118" spans="1:8" ht="15" customHeight="1" x14ac:dyDescent="0.55000000000000004"/>
    <row r="119" spans="1:8" ht="18" customHeight="1" x14ac:dyDescent="0.55000000000000004"/>
    <row r="120" spans="1:8" ht="18" customHeight="1" x14ac:dyDescent="0.55000000000000004"/>
    <row r="121" spans="1:8" ht="18" customHeight="1" x14ac:dyDescent="0.55000000000000004"/>
    <row r="122" spans="1:8" ht="18" customHeight="1" x14ac:dyDescent="0.55000000000000004"/>
    <row r="123" spans="1:8" ht="18" customHeight="1" x14ac:dyDescent="0.55000000000000004"/>
    <row r="124" spans="1:8" ht="18" customHeight="1" x14ac:dyDescent="0.55000000000000004"/>
    <row r="125" spans="1:8" ht="18" customHeight="1" x14ac:dyDescent="0.55000000000000004"/>
    <row r="126" spans="1:8" ht="18" customHeight="1" x14ac:dyDescent="0.55000000000000004"/>
    <row r="127" spans="1:8" ht="18" customHeight="1" x14ac:dyDescent="0.55000000000000004"/>
    <row r="128" spans="1:8" ht="18" customHeight="1" x14ac:dyDescent="0.55000000000000004"/>
    <row r="129" ht="18" customHeight="1" x14ac:dyDescent="0.55000000000000004"/>
    <row r="130" ht="18" customHeight="1" x14ac:dyDescent="0.55000000000000004"/>
    <row r="131" ht="18" customHeight="1" x14ac:dyDescent="0.55000000000000004"/>
    <row r="132" ht="18" customHeight="1" x14ac:dyDescent="0.55000000000000004"/>
    <row r="133" ht="18" customHeight="1" x14ac:dyDescent="0.55000000000000004"/>
    <row r="134" ht="18" customHeight="1" x14ac:dyDescent="0.55000000000000004"/>
    <row r="135" ht="18" customHeight="1" x14ac:dyDescent="0.55000000000000004"/>
    <row r="136" ht="18" customHeight="1" x14ac:dyDescent="0.55000000000000004"/>
    <row r="137" ht="18" customHeight="1" x14ac:dyDescent="0.55000000000000004"/>
    <row r="138" ht="18" customHeight="1" x14ac:dyDescent="0.55000000000000004"/>
    <row r="139" ht="18" customHeight="1" x14ac:dyDescent="0.55000000000000004"/>
    <row r="140" ht="18" customHeight="1" x14ac:dyDescent="0.55000000000000004"/>
    <row r="141" ht="18" customHeight="1" x14ac:dyDescent="0.55000000000000004"/>
    <row r="142" ht="18" customHeight="1" x14ac:dyDescent="0.55000000000000004"/>
    <row r="143" ht="18" customHeight="1" x14ac:dyDescent="0.55000000000000004"/>
    <row r="144" ht="18" customHeight="1" x14ac:dyDescent="0.55000000000000004"/>
    <row r="145" ht="18" customHeight="1" x14ac:dyDescent="0.55000000000000004"/>
    <row r="146" ht="18" customHeight="1" x14ac:dyDescent="0.55000000000000004"/>
    <row r="147" ht="18" customHeight="1" x14ac:dyDescent="0.55000000000000004"/>
    <row r="148" ht="18" customHeight="1" x14ac:dyDescent="0.55000000000000004"/>
    <row r="149" ht="18" customHeight="1" x14ac:dyDescent="0.55000000000000004"/>
    <row r="150" ht="18" customHeight="1" x14ac:dyDescent="0.55000000000000004"/>
    <row r="151" ht="18" customHeight="1" x14ac:dyDescent="0.55000000000000004"/>
    <row r="152" ht="18" customHeight="1" x14ac:dyDescent="0.55000000000000004"/>
    <row r="153" ht="18" customHeight="1" x14ac:dyDescent="0.55000000000000004"/>
    <row r="154" ht="18" customHeight="1" x14ac:dyDescent="0.55000000000000004"/>
    <row r="155" ht="18" customHeight="1" x14ac:dyDescent="0.55000000000000004"/>
    <row r="156" ht="18" customHeight="1" x14ac:dyDescent="0.55000000000000004"/>
    <row r="157" ht="18" customHeight="1" x14ac:dyDescent="0.55000000000000004"/>
    <row r="158" ht="18" customHeight="1" x14ac:dyDescent="0.55000000000000004"/>
    <row r="159" ht="18" customHeight="1" x14ac:dyDescent="0.55000000000000004"/>
    <row r="160" ht="18" customHeight="1" x14ac:dyDescent="0.55000000000000004"/>
    <row r="161" ht="18" customHeight="1" x14ac:dyDescent="0.55000000000000004"/>
    <row r="162" ht="18" customHeight="1" x14ac:dyDescent="0.55000000000000004"/>
    <row r="163" ht="18" customHeight="1" x14ac:dyDescent="0.55000000000000004"/>
    <row r="164" ht="18" customHeight="1" x14ac:dyDescent="0.55000000000000004"/>
    <row r="165" ht="18" customHeight="1" x14ac:dyDescent="0.55000000000000004"/>
    <row r="166" ht="18" customHeight="1" x14ac:dyDescent="0.55000000000000004"/>
    <row r="167" ht="18" customHeight="1" x14ac:dyDescent="0.55000000000000004"/>
    <row r="168" ht="18" customHeight="1" x14ac:dyDescent="0.55000000000000004"/>
    <row r="169" ht="18" customHeight="1" x14ac:dyDescent="0.55000000000000004"/>
    <row r="170" ht="18" customHeight="1" x14ac:dyDescent="0.55000000000000004"/>
    <row r="171" ht="18" customHeight="1" x14ac:dyDescent="0.55000000000000004"/>
    <row r="172" ht="18" customHeight="1" x14ac:dyDescent="0.55000000000000004"/>
    <row r="173" ht="18" customHeight="1" x14ac:dyDescent="0.55000000000000004"/>
    <row r="174" ht="18" customHeight="1" x14ac:dyDescent="0.55000000000000004"/>
    <row r="175" ht="18" customHeight="1" x14ac:dyDescent="0.55000000000000004"/>
    <row r="176" ht="18" customHeight="1" x14ac:dyDescent="0.55000000000000004"/>
    <row r="177" ht="18" customHeight="1" x14ac:dyDescent="0.55000000000000004"/>
    <row r="178" ht="18" customHeight="1" x14ac:dyDescent="0.55000000000000004"/>
    <row r="179" ht="18" customHeight="1" x14ac:dyDescent="0.55000000000000004"/>
    <row r="180" ht="18" customHeight="1" x14ac:dyDescent="0.55000000000000004"/>
    <row r="181" ht="18" customHeight="1" x14ac:dyDescent="0.55000000000000004"/>
    <row r="182" ht="18" customHeight="1" x14ac:dyDescent="0.55000000000000004"/>
    <row r="183" ht="18" customHeight="1" x14ac:dyDescent="0.55000000000000004"/>
    <row r="184" ht="18" customHeight="1" x14ac:dyDescent="0.55000000000000004"/>
    <row r="185" ht="18" customHeight="1" x14ac:dyDescent="0.55000000000000004"/>
    <row r="186" ht="18" customHeight="1" x14ac:dyDescent="0.55000000000000004"/>
    <row r="187" ht="18" customHeight="1" x14ac:dyDescent="0.55000000000000004"/>
    <row r="188" ht="18" customHeight="1" x14ac:dyDescent="0.55000000000000004"/>
    <row r="189" ht="18" customHeight="1" x14ac:dyDescent="0.55000000000000004"/>
    <row r="190" ht="18" customHeight="1" x14ac:dyDescent="0.55000000000000004"/>
    <row r="191" ht="18" customHeight="1" x14ac:dyDescent="0.55000000000000004"/>
    <row r="192" ht="18" customHeight="1" x14ac:dyDescent="0.55000000000000004"/>
    <row r="193" ht="18" customHeight="1" x14ac:dyDescent="0.55000000000000004"/>
    <row r="194" ht="18" customHeight="1" x14ac:dyDescent="0.55000000000000004"/>
    <row r="195" ht="18" customHeight="1" x14ac:dyDescent="0.55000000000000004"/>
    <row r="196" ht="18" customHeight="1" x14ac:dyDescent="0.55000000000000004"/>
    <row r="197" ht="18" customHeight="1" x14ac:dyDescent="0.55000000000000004"/>
    <row r="198" ht="18" customHeight="1" x14ac:dyDescent="0.55000000000000004"/>
    <row r="199" ht="18" customHeight="1" x14ac:dyDescent="0.55000000000000004"/>
    <row r="200" ht="18" customHeight="1" x14ac:dyDescent="0.55000000000000004"/>
    <row r="201" ht="18" customHeight="1" x14ac:dyDescent="0.55000000000000004"/>
    <row r="202" ht="18" customHeight="1" x14ac:dyDescent="0.55000000000000004"/>
    <row r="203" ht="18" customHeight="1" x14ac:dyDescent="0.55000000000000004"/>
    <row r="204" ht="18" customHeight="1" x14ac:dyDescent="0.55000000000000004"/>
    <row r="205" ht="18" customHeight="1" x14ac:dyDescent="0.55000000000000004"/>
    <row r="206" ht="18" customHeight="1" x14ac:dyDescent="0.55000000000000004"/>
    <row r="207" ht="18" customHeight="1" x14ac:dyDescent="0.55000000000000004"/>
    <row r="208" ht="18" customHeight="1" x14ac:dyDescent="0.55000000000000004"/>
    <row r="209" ht="18" customHeight="1" x14ac:dyDescent="0.55000000000000004"/>
    <row r="210" ht="18" customHeight="1" x14ac:dyDescent="0.55000000000000004"/>
    <row r="211" ht="18" customHeight="1" x14ac:dyDescent="0.55000000000000004"/>
    <row r="212" ht="18" customHeight="1" x14ac:dyDescent="0.55000000000000004"/>
    <row r="213" ht="18" customHeight="1" x14ac:dyDescent="0.55000000000000004"/>
    <row r="214" ht="18" customHeight="1" x14ac:dyDescent="0.55000000000000004"/>
    <row r="215" ht="18" customHeight="1" x14ac:dyDescent="0.55000000000000004"/>
    <row r="216" ht="18" customHeight="1" x14ac:dyDescent="0.55000000000000004"/>
    <row r="217" ht="18" customHeight="1" x14ac:dyDescent="0.55000000000000004"/>
    <row r="218" ht="18" customHeight="1" x14ac:dyDescent="0.55000000000000004"/>
  </sheetData>
  <mergeCells count="5">
    <mergeCell ref="B1:H1"/>
    <mergeCell ref="B2:H2"/>
    <mergeCell ref="B113:H113"/>
    <mergeCell ref="B116:D116"/>
    <mergeCell ref="E116:H116"/>
  </mergeCells>
  <phoneticPr fontId="7" type="noConversion"/>
  <printOptions horizontalCentered="1" verticalCentered="1"/>
  <pageMargins left="0.45" right="0.45" top="0.75" bottom="0.5" header="0.3" footer="0.3"/>
  <pageSetup paperSize="17" scale="32" orientation="portrait" r:id="rId1"/>
  <rowBreaks count="3" manualBreakCount="3">
    <brk id="46" min="1" max="7" man="1"/>
    <brk id="76" min="1" max="7" man="1"/>
    <brk id="11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Estimated Quantities Worksheet</vt:lpstr>
      <vt:lpstr>'Estimated Quantities Worksheet'!Print_Area</vt:lpstr>
    </vt:vector>
  </TitlesOfParts>
  <Manager/>
  <Company>S&amp;amp;ME,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subject/>
  <dc:creator>chuck.cvitkovich@ohioturnpike.org</dc:creator>
  <cp:keywords/>
  <dc:description/>
  <cp:lastModifiedBy>Suwi, Raghda</cp:lastModifiedBy>
  <cp:revision/>
  <cp:lastPrinted>2025-02-14T12:58:22Z</cp:lastPrinted>
  <dcterms:created xsi:type="dcterms:W3CDTF">2013-04-01T20:54:57Z</dcterms:created>
  <dcterms:modified xsi:type="dcterms:W3CDTF">2025-02-14T13:20:39Z</dcterms:modified>
  <cp:category/>
  <cp:contentStatus/>
</cp:coreProperties>
</file>